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" i="1"/>
  <c r="D131"/>
  <c r="D124"/>
  <c r="D113"/>
  <c r="D127"/>
  <c r="D38"/>
  <c r="D92"/>
  <c r="D65"/>
  <c r="D68"/>
  <c r="D51"/>
  <c r="D36"/>
  <c r="D35" s="1"/>
  <c r="D25"/>
  <c r="D27"/>
  <c r="D102"/>
  <c r="D101" s="1"/>
  <c r="D87"/>
  <c r="D75"/>
  <c r="D98"/>
  <c r="D97" s="1"/>
  <c r="D11"/>
  <c r="D10" s="1"/>
  <c r="D132"/>
  <c r="D125"/>
  <c r="D106"/>
  <c r="D136"/>
  <c r="D129"/>
  <c r="D122"/>
  <c r="D111"/>
  <c r="D110" s="1"/>
  <c r="D89"/>
  <c r="D85"/>
  <c r="D83"/>
  <c r="D81"/>
  <c r="D79"/>
  <c r="D73"/>
  <c r="D71"/>
  <c r="D60"/>
  <c r="D59" s="1"/>
  <c r="D57"/>
  <c r="D56" s="1"/>
  <c r="D50"/>
  <c r="D48"/>
  <c r="D43"/>
  <c r="D32"/>
  <c r="D31" s="1"/>
  <c r="D29"/>
  <c r="D19"/>
  <c r="D18" s="1"/>
  <c r="D24" l="1"/>
  <c r="D9" s="1"/>
  <c r="D77"/>
  <c r="D64" s="1"/>
  <c r="D63" s="1"/>
  <c r="D42"/>
  <c r="D41" s="1"/>
  <c r="D55"/>
  <c r="D8" l="1"/>
  <c r="D109"/>
  <c r="D108" s="1"/>
  <c r="D40"/>
</calcChain>
</file>

<file path=xl/sharedStrings.xml><?xml version="1.0" encoding="utf-8"?>
<sst xmlns="http://schemas.openxmlformats.org/spreadsheetml/2006/main" count="265" uniqueCount="245">
  <si>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</si>
  <si>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</si>
  <si>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</si>
  <si>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</si>
  <si>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</si>
  <si>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</si>
  <si>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</si>
  <si>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</si>
  <si>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</si>
  <si>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</si>
  <si>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</si>
  <si>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</si>
  <si>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</si>
  <si>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</si>
  <si>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</si>
  <si>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</si>
  <si>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</si>
  <si>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</si>
  <si>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</si>
  <si>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</si>
  <si>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</si>
  <si>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</si>
  <si>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</si>
  <si>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</si>
  <si>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</si>
  <si>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</si>
  <si>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</si>
  <si>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</si>
  <si>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</si>
  <si>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</si>
  <si>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</si>
  <si>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</si>
  <si>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</si>
  <si>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182 1  05  02010  02  0000  110</t>
  </si>
  <si>
    <t>Единый сельскохозяйственный налог</t>
  </si>
  <si>
    <t>000 1  05  03000  01  0000  110</t>
  </si>
  <si>
    <t>182 1  05  03010  01  0000  110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</si>
  <si>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</si>
  <si>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</si>
  <si>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</si>
  <si>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</si>
  <si>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</si>
  <si>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</si>
  <si>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</si>
  <si>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</si>
  <si>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</si>
  <si>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</si>
  <si>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</si>
  <si>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</si>
  <si>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</si>
  <si>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</si>
  <si>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</si>
  <si>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</si>
  <si>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</si>
  <si>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</si>
  <si>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</si>
  <si>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</si>
  <si>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</si>
  <si>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</si>
  <si>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</si>
  <si>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</si>
  <si>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</si>
  <si>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</si>
  <si>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</si>
  <si>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</si>
  <si>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</si>
  <si>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</si>
  <si>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</si>
  <si>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</si>
  <si>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</si>
  <si>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</si>
  <si>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</si>
  <si>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</si>
  <si>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</si>
  <si>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</si>
  <si>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</si>
  <si>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</si>
  <si>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</si>
  <si>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</si>
  <si>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</si>
  <si>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</si>
  <si>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</si>
  <si>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</si>
  <si>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</si>
  <si>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</si>
  <si>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</si>
  <si>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</si>
  <si>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</si>
  <si>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</si>
  <si>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</si>
  <si>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</si>
  <si>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</si>
  <si>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</si>
  <si>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</si>
  <si>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</si>
  <si>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</si>
  <si>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</si>
  <si>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</si>
  <si>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</si>
  <si>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</si>
  <si>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</si>
  <si>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</si>
  <si>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</si>
  <si>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</si>
  <si>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</si>
  <si>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</si>
  <si>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</si>
  <si>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</si>
  <si>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</si>
  <si>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</si>
  <si>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</si>
  <si>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</si>
  <si>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</si>
  <si>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</si>
  <si>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</si>
  <si>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</si>
  <si>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</si>
  <si>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</si>
  <si>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</si>
  <si>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</si>
  <si>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</si>
  <si>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</si>
  <si>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</si>
  <si>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</si>
  <si>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</si>
  <si>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</si>
  <si>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</si>
  <si>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</si>
  <si>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</si>
  <si>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</si>
  <si>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</si>
  <si>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</si>
  <si>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</si>
  <si>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</si>
  <si>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</si>
  <si>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</si>
  <si>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</si>
  <si>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</si>
  <si>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</si>
  <si>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</si>
  <si>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</si>
  <si>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</si>
  <si>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</si>
  <si>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</si>
  <si>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</si>
  <si>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</si>
  <si>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</si>
  <si>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</si>
  <si>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</si>
  <si>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</si>
  <si>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</si>
  <si>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</si>
  <si>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</si>
  <si>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</si>
  <si>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</si>
  <si>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</si>
  <si>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</si>
  <si>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</si>
  <si>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</si>
  <si>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</si>
  <si>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</si>
  <si>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</si>
  <si>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</si>
  <si>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</si>
  <si>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</si>
  <si>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</si>
  <si>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</si>
  <si>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</si>
  <si>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</si>
  <si>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</si>
  <si>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</si>
  <si>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</si>
  <si>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</si>
  <si>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</si>
  <si>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</si>
  <si>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</si>
  <si>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</si>
  <si>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</si>
  <si>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</si>
  <si>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</si>
  <si>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</si>
  <si>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</si>
  <si>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</si>
  <si>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</si>
  <si>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</si>
  <si>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</si>
  <si>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</si>
  <si>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</si>
  <si>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</si>
  <si>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</si>
  <si>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</si>
  <si>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</si>
  <si>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</si>
  <si>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</si>
  <si>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</si>
  <si>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</si>
  <si>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</si>
  <si>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</si>
  <si>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</si>
  <si>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</si>
  <si>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</si>
  <si>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</si>
  <si>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</si>
  <si>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</si>
  <si>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</si>
  <si>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</si>
  <si>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</si>
  <si>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067 1  16  10123 01 0000  140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</si>
  <si>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</si>
  <si>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</si>
  <si>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</si>
  <si>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</si>
  <si>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</si>
  <si>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</si>
  <si>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</si>
  <si>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</si>
  <si>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</si>
  <si>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</si>
  <si>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</si>
  <si>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</si>
  <si>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</si>
  <si>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>Субсидии бюджетам муниципальных районов на оснащение (обновление материально-технической базы)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</si>
  <si>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</si>
  <si>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100  1 03  02261  01  0000  110</t>
  </si>
  <si>
    <t>061 2  02  25172  05  0000  150</t>
  </si>
  <si>
    <t>061  2  02  27576  05  0000  150</t>
  </si>
  <si>
    <t>067 1 16  01053  01  0000  140</t>
  </si>
  <si>
    <t>067 1  16  01203  01  0000  140</t>
  </si>
  <si>
    <t>016 1  16  01203  01  0000  140</t>
  </si>
  <si>
    <t>Государственная пошлина за выдачу разрешения на установку рекламной конструкции</t>
  </si>
  <si>
    <t>000 1  08  07000  01  0000  110</t>
  </si>
  <si>
    <t>067 1  08  07150  01  0000  110</t>
  </si>
  <si>
    <t>061 2  02  25098  05  0000  150</t>
  </si>
  <si>
    <t xml:space="preserve">Субсидии бюджетам муниципальных районов на обновление материально-технической базы организации учебно-исследовательской, научной, практической, творческой деятельности, занятий физической культурой и спортом в образовательных организациях </t>
  </si>
  <si>
    <t>Субсидии бюджетам муниципальных районов на обновление материально-технической базы образовательных организаций для внедрени яцифровой образовательной среды и развития цифровых навыков обучающихся</t>
  </si>
  <si>
    <t>061 2  02  25213  05  0000  150</t>
  </si>
  <si>
    <t>061  2  02   25454  05 0000 150</t>
  </si>
  <si>
    <t>Субсидии бюджетам муниципальных районов на создание модельных библиотек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</si>
  <si>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</si>
  <si>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061  2  02  25519 05  0000  150</t>
  </si>
  <si>
    <t>061  2  02  25599 05  0000  150</t>
  </si>
  <si>
    <t xml:space="preserve">Межбюджетные трансферты, передаваемые бюджетам муниципальных районов на обеспечениевыплат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 </t>
  </si>
  <si>
    <t>061  2 02  45050  05  0000  150</t>
  </si>
  <si>
    <t>Доходы бюджета Ровенского муниципального района на 2024 год по кодам классификации доходов бюджета</t>
  </si>
  <si>
    <t xml:space="preserve">Приложение 1 к решению Ровенского районного Собрания от 20.05.2025 г. №492 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</si>
</sst>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9"/>
  <sheetViews>
    <sheetView tabSelected="1" zoomScale="74" zoomScaleNormal="74" workbookViewId="0">
      <selection activeCell="I12" sqref="I12"/>
    </sheetView>
  </sheetViews>
  <sheetFormatPr defaultRowHeight="12.75"/>
  <cols>
    <col min="2" max="2" width="49" customWidth="1"/>
    <col min="3" max="3" width="35.6640625" customWidth="1"/>
    <col min="4" max="4" width="21.83203125" customWidth="1"/>
  </cols>
  <sheetData>
    <row r="2" spans="2:4" ht="36" customHeight="1">
      <c r="C2" s="30" t="s">
        <v>244</v>
      </c>
      <c r="D2" s="30"/>
    </row>
    <row r="3" spans="2:4" ht="37.9" customHeight="1">
      <c r="B3" s="29" t="s">
        <v>243</v>
      </c>
      <c r="C3" s="29"/>
      <c r="D3" s="29"/>
    </row>
    <row r="5" spans="2:4" ht="15.75">
      <c r="D5" s="1" t="s">
        <v>195</v>
      </c>
    </row>
    <row r="6" spans="2:4" ht="38.450000000000003" customHeight="1">
      <c r="B6" s="13" t="s">
        <v>0</v>
      </c>
      <c r="C6" s="5" t="s">
        <v>1</v>
      </c>
      <c r="D6" s="5" t="s">
        <v>194</v>
      </c>
    </row>
    <row r="7" spans="2:4" ht="15.75">
      <c r="B7" s="3" t="s">
        <v>2</v>
      </c>
      <c r="C7" s="2"/>
      <c r="D7" s="12">
        <f>SUM(D8+D108)</f>
        <v>632403173.66999996</v>
      </c>
    </row>
    <row r="8" spans="2:4" ht="15.75">
      <c r="B8" s="7" t="s">
        <v>3</v>
      </c>
      <c r="C8" s="7" t="s">
        <v>5</v>
      </c>
      <c r="D8" s="10">
        <f>SUM(D9,D40)</f>
        <v>80890637.019999996</v>
      </c>
    </row>
    <row r="9" spans="2:4" ht="15.75">
      <c r="B9" s="7" t="s">
        <v>19</v>
      </c>
      <c r="C9" s="7"/>
      <c r="D9" s="10">
        <f>SUM(D10+D18+D24+D31+D35)</f>
        <v>64739686.890000001</v>
      </c>
    </row>
    <row r="10" spans="2:4" ht="15.75">
      <c r="B10" s="7" t="s">
        <v>4</v>
      </c>
      <c r="C10" s="7" t="s">
        <v>6</v>
      </c>
      <c r="D10" s="10">
        <f>SUM(D11)</f>
        <v>33249140.630000003</v>
      </c>
    </row>
    <row r="11" spans="2:4" ht="15.6" customHeight="1">
      <c r="B11" s="7" t="s">
        <v>7</v>
      </c>
      <c r="C11" s="7" t="s">
        <v>8</v>
      </c>
      <c r="D11" s="10">
        <f>SUM(D12:D17)</f>
        <v>33249140.630000003</v>
      </c>
    </row>
    <row r="12" spans="2:4" ht="111" customHeight="1">
      <c r="B12" s="8" t="s">
        <v>9</v>
      </c>
      <c r="C12" s="6" t="s">
        <v>10</v>
      </c>
      <c r="D12" s="10">
        <v>29994280.280000001</v>
      </c>
    </row>
    <row r="13" spans="2:4" ht="158.65" customHeight="1">
      <c r="B13" s="9" t="s">
        <v>11</v>
      </c>
      <c r="C13" s="7" t="s">
        <v>12</v>
      </c>
      <c r="D13" s="10">
        <v>140388.44</v>
      </c>
    </row>
    <row r="14" spans="2:4" ht="59.45" customHeight="1">
      <c r="B14" s="8" t="s">
        <v>13</v>
      </c>
      <c r="C14" s="7" t="s">
        <v>14</v>
      </c>
      <c r="D14" s="10">
        <v>1285898.56</v>
      </c>
    </row>
    <row r="15" spans="2:4" ht="126.6" customHeight="1">
      <c r="B15" s="8" t="s">
        <v>15</v>
      </c>
      <c r="C15" s="6" t="s">
        <v>16</v>
      </c>
      <c r="D15" s="10">
        <v>617281.75</v>
      </c>
    </row>
    <row r="16" spans="2:4" ht="61.15" customHeight="1">
      <c r="B16" s="4" t="s">
        <v>204</v>
      </c>
      <c r="C16" s="2" t="s">
        <v>203</v>
      </c>
      <c r="D16" s="10">
        <v>212291.6</v>
      </c>
    </row>
    <row r="17" spans="2:4" ht="61.15" customHeight="1">
      <c r="B17" s="4" t="s">
        <v>205</v>
      </c>
      <c r="C17" s="2" t="s">
        <v>206</v>
      </c>
      <c r="D17" s="10">
        <v>999000</v>
      </c>
    </row>
    <row r="18" spans="2:4" ht="48.6" customHeight="1">
      <c r="B18" s="25" t="s">
        <v>17</v>
      </c>
      <c r="C18" s="6" t="s">
        <v>18</v>
      </c>
      <c r="D18" s="26">
        <f>SUM(D19)</f>
        <v>4318472.95</v>
      </c>
    </row>
    <row r="19" spans="2:4" ht="47.25">
      <c r="B19" s="8" t="s">
        <v>20</v>
      </c>
      <c r="C19" s="7" t="s">
        <v>21</v>
      </c>
      <c r="D19" s="10">
        <f>SUM(D20:D23)</f>
        <v>4318472.95</v>
      </c>
    </row>
    <row r="20" spans="2:4" ht="110.25">
      <c r="B20" s="8" t="s">
        <v>22</v>
      </c>
      <c r="C20" s="7" t="s">
        <v>23</v>
      </c>
      <c r="D20" s="10">
        <v>2231077.41</v>
      </c>
    </row>
    <row r="21" spans="2:4" ht="141.75">
      <c r="B21" s="8" t="s">
        <v>24</v>
      </c>
      <c r="C21" s="2" t="s">
        <v>25</v>
      </c>
      <c r="D21" s="10">
        <v>12890.84</v>
      </c>
    </row>
    <row r="22" spans="2:4" ht="110.25">
      <c r="B22" s="8" t="s">
        <v>26</v>
      </c>
      <c r="C22" s="2" t="s">
        <v>27</v>
      </c>
      <c r="D22" s="10">
        <v>2317354.5499999998</v>
      </c>
    </row>
    <row r="23" spans="2:4" ht="110.25">
      <c r="B23" s="8" t="s">
        <v>28</v>
      </c>
      <c r="C23" s="2" t="s">
        <v>223</v>
      </c>
      <c r="D23" s="10">
        <v>-242849.85</v>
      </c>
    </row>
    <row r="24" spans="2:4" ht="15.75">
      <c r="B24" s="7" t="s">
        <v>29</v>
      </c>
      <c r="C24" s="6" t="s">
        <v>32</v>
      </c>
      <c r="D24" s="10">
        <f>SUM(D25,D27,D29)</f>
        <v>4728838.34</v>
      </c>
    </row>
    <row r="25" spans="2:4" ht="31.5">
      <c r="B25" s="8" t="s">
        <v>30</v>
      </c>
      <c r="C25" s="7" t="s">
        <v>31</v>
      </c>
      <c r="D25" s="10">
        <f>SUM(D26:D26)</f>
        <v>7971</v>
      </c>
    </row>
    <row r="26" spans="2:4" ht="31.5">
      <c r="B26" s="8" t="s">
        <v>30</v>
      </c>
      <c r="C26" s="2" t="s">
        <v>33</v>
      </c>
      <c r="D26" s="10">
        <v>7971</v>
      </c>
    </row>
    <row r="27" spans="2:4" ht="15.75">
      <c r="B27" s="7" t="s">
        <v>34</v>
      </c>
      <c r="C27" s="7" t="s">
        <v>35</v>
      </c>
      <c r="D27" s="10">
        <f>SUM(D28:D28)</f>
        <v>3964279.6</v>
      </c>
    </row>
    <row r="28" spans="2:4" ht="15.75">
      <c r="B28" s="7" t="s">
        <v>34</v>
      </c>
      <c r="C28" s="7" t="s">
        <v>36</v>
      </c>
      <c r="D28" s="10">
        <v>3964279.6</v>
      </c>
    </row>
    <row r="29" spans="2:4" ht="47.25">
      <c r="B29" s="8" t="s">
        <v>37</v>
      </c>
      <c r="C29" s="7" t="s">
        <v>41</v>
      </c>
      <c r="D29" s="10">
        <f>SUM(D30)</f>
        <v>756587.74</v>
      </c>
    </row>
    <row r="30" spans="2:4" ht="63">
      <c r="B30" s="8" t="s">
        <v>38</v>
      </c>
      <c r="C30" s="7" t="s">
        <v>42</v>
      </c>
      <c r="D30" s="10">
        <v>756587.74</v>
      </c>
    </row>
    <row r="31" spans="2:4" ht="15.75">
      <c r="B31" s="4" t="s">
        <v>39</v>
      </c>
      <c r="C31" s="2" t="s">
        <v>43</v>
      </c>
      <c r="D31" s="10">
        <f>SUM(D32)</f>
        <v>19676906.830000002</v>
      </c>
    </row>
    <row r="32" spans="2:4" ht="15.75">
      <c r="B32" s="4" t="s">
        <v>40</v>
      </c>
      <c r="C32" s="2" t="s">
        <v>44</v>
      </c>
      <c r="D32" s="10">
        <f>SUM(D33:D34)</f>
        <v>19676906.830000002</v>
      </c>
    </row>
    <row r="33" spans="2:4" ht="15.75">
      <c r="B33" s="4" t="s">
        <v>45</v>
      </c>
      <c r="C33" s="2" t="s">
        <v>46</v>
      </c>
      <c r="D33" s="10">
        <v>1535158.37</v>
      </c>
    </row>
    <row r="34" spans="2:4" ht="15.75">
      <c r="B34" s="4" t="s">
        <v>47</v>
      </c>
      <c r="C34" s="2" t="s">
        <v>48</v>
      </c>
      <c r="D34" s="10">
        <v>18141748.460000001</v>
      </c>
    </row>
    <row r="35" spans="2:4" ht="15.75">
      <c r="B35" s="7" t="s">
        <v>49</v>
      </c>
      <c r="C35" s="6" t="s">
        <v>50</v>
      </c>
      <c r="D35" s="10">
        <f>SUM(D36+D38)</f>
        <v>2766328.14</v>
      </c>
    </row>
    <row r="36" spans="2:4" ht="47.25">
      <c r="B36" s="8" t="s">
        <v>51</v>
      </c>
      <c r="C36" s="7" t="s">
        <v>52</v>
      </c>
      <c r="D36" s="10">
        <f>SUM(D37)</f>
        <v>2756328.14</v>
      </c>
    </row>
    <row r="37" spans="2:4" ht="64.150000000000006" customHeight="1">
      <c r="B37" s="9" t="s">
        <v>53</v>
      </c>
      <c r="C37" s="7" t="s">
        <v>54</v>
      </c>
      <c r="D37" s="10">
        <v>2756328.14</v>
      </c>
    </row>
    <row r="38" spans="2:4" ht="42.6" customHeight="1">
      <c r="B38" s="9" t="s">
        <v>229</v>
      </c>
      <c r="C38" s="7" t="s">
        <v>230</v>
      </c>
      <c r="D38" s="10">
        <f>SUM(D39)</f>
        <v>10000</v>
      </c>
    </row>
    <row r="39" spans="2:4" ht="31.15" customHeight="1">
      <c r="B39" s="9" t="s">
        <v>229</v>
      </c>
      <c r="C39" s="7" t="s">
        <v>231</v>
      </c>
      <c r="D39" s="10">
        <v>10000</v>
      </c>
    </row>
    <row r="40" spans="2:4" ht="15.75">
      <c r="B40" s="4" t="s">
        <v>55</v>
      </c>
      <c r="C40" s="2"/>
      <c r="D40" s="10">
        <f>SUM(D41+D50+D55+D63+D106)</f>
        <v>16150950.129999999</v>
      </c>
    </row>
    <row r="41" spans="2:4" ht="65.45" customHeight="1">
      <c r="B41" s="8" t="s">
        <v>56</v>
      </c>
      <c r="C41" s="7" t="s">
        <v>57</v>
      </c>
      <c r="D41" s="10">
        <f>SUM(D42+D48)</f>
        <v>6690234.2699999996</v>
      </c>
    </row>
    <row r="42" spans="2:4" ht="114" customHeight="1">
      <c r="B42" s="9" t="s">
        <v>58</v>
      </c>
      <c r="C42" s="7" t="s">
        <v>59</v>
      </c>
      <c r="D42" s="10">
        <f>SUM(D43+D46)</f>
        <v>6184819.9699999997</v>
      </c>
    </row>
    <row r="43" spans="2:4" ht="82.15" customHeight="1">
      <c r="B43" s="9" t="s">
        <v>60</v>
      </c>
      <c r="C43" s="7" t="s">
        <v>61</v>
      </c>
      <c r="D43" s="10">
        <f>SUM(D44:D45)</f>
        <v>5437244.7699999996</v>
      </c>
    </row>
    <row r="44" spans="2:4" ht="127.9" customHeight="1">
      <c r="B44" s="9" t="s">
        <v>62</v>
      </c>
      <c r="C44" s="7" t="s">
        <v>63</v>
      </c>
      <c r="D44" s="10">
        <v>4374529.05</v>
      </c>
    </row>
    <row r="45" spans="2:4" ht="126">
      <c r="B45" s="9" t="s">
        <v>64</v>
      </c>
      <c r="C45" s="2" t="s">
        <v>65</v>
      </c>
      <c r="D45" s="10">
        <v>1062715.72</v>
      </c>
    </row>
    <row r="46" spans="2:4" ht="141.75">
      <c r="B46" s="9" t="s">
        <v>66</v>
      </c>
      <c r="C46" s="7" t="s">
        <v>67</v>
      </c>
      <c r="D46" s="10">
        <v>747575.2</v>
      </c>
    </row>
    <row r="47" spans="2:4" ht="110.25">
      <c r="B47" s="14" t="s">
        <v>68</v>
      </c>
      <c r="C47" s="6" t="s">
        <v>69</v>
      </c>
      <c r="D47" s="11">
        <v>474589.3</v>
      </c>
    </row>
    <row r="48" spans="2:4" ht="141.75">
      <c r="B48" s="9" t="s">
        <v>70</v>
      </c>
      <c r="C48" s="7" t="s">
        <v>71</v>
      </c>
      <c r="D48" s="10">
        <f>SUM(D49)</f>
        <v>505414.3</v>
      </c>
    </row>
    <row r="49" spans="2:4" ht="141.75">
      <c r="B49" s="9" t="s">
        <v>70</v>
      </c>
      <c r="C49" s="7" t="s">
        <v>74</v>
      </c>
      <c r="D49" s="10">
        <v>505414.3</v>
      </c>
    </row>
    <row r="50" spans="2:4" ht="31.5">
      <c r="B50" s="9" t="s">
        <v>72</v>
      </c>
      <c r="C50" s="7" t="s">
        <v>73</v>
      </c>
      <c r="D50" s="10">
        <f>SUM(D51)</f>
        <v>1168469.4200000002</v>
      </c>
    </row>
    <row r="51" spans="2:4" ht="31.5">
      <c r="B51" s="9" t="s">
        <v>75</v>
      </c>
      <c r="C51" s="7" t="s">
        <v>76</v>
      </c>
      <c r="D51" s="10">
        <f>SUM(D52:D54)</f>
        <v>1168469.4200000002</v>
      </c>
    </row>
    <row r="52" spans="2:4" ht="49.9" customHeight="1">
      <c r="B52" s="9" t="s">
        <v>77</v>
      </c>
      <c r="C52" s="7" t="s">
        <v>78</v>
      </c>
      <c r="D52" s="10">
        <v>68967.149999999994</v>
      </c>
    </row>
    <row r="53" spans="2:4" ht="31.5">
      <c r="B53" s="9" t="s">
        <v>80</v>
      </c>
      <c r="C53" s="7" t="s">
        <v>79</v>
      </c>
      <c r="D53" s="10">
        <v>3175.92</v>
      </c>
    </row>
    <row r="54" spans="2:4" ht="63">
      <c r="B54" s="9" t="s">
        <v>81</v>
      </c>
      <c r="C54" s="7" t="s">
        <v>82</v>
      </c>
      <c r="D54" s="10">
        <v>1096326.3500000001</v>
      </c>
    </row>
    <row r="55" spans="2:4" ht="47.25">
      <c r="B55" s="9" t="s">
        <v>83</v>
      </c>
      <c r="C55" s="7" t="s">
        <v>84</v>
      </c>
      <c r="D55" s="10">
        <f>SUM(D56+D59)</f>
        <v>7830543.2799999993</v>
      </c>
    </row>
    <row r="56" spans="2:4" ht="124.15" customHeight="1">
      <c r="B56" s="9" t="s">
        <v>85</v>
      </c>
      <c r="C56" s="7" t="s">
        <v>86</v>
      </c>
      <c r="D56" s="10">
        <f>SUM(D57)</f>
        <v>958632</v>
      </c>
    </row>
    <row r="57" spans="2:4" ht="130.9" customHeight="1">
      <c r="B57" s="9" t="s">
        <v>87</v>
      </c>
      <c r="C57" s="7" t="s">
        <v>88</v>
      </c>
      <c r="D57" s="10">
        <f>SUM(D58)</f>
        <v>958632</v>
      </c>
    </row>
    <row r="58" spans="2:4" ht="157.5">
      <c r="B58" s="9" t="s">
        <v>89</v>
      </c>
      <c r="C58" s="7" t="s">
        <v>90</v>
      </c>
      <c r="D58" s="10">
        <v>958632</v>
      </c>
    </row>
    <row r="59" spans="2:4" ht="80.650000000000006" customHeight="1">
      <c r="B59" s="9" t="s">
        <v>91</v>
      </c>
      <c r="C59" s="7" t="s">
        <v>92</v>
      </c>
      <c r="D59" s="10">
        <f>SUM(D60)</f>
        <v>6871911.2799999993</v>
      </c>
    </row>
    <row r="60" spans="2:4" ht="46.15" customHeight="1">
      <c r="B60" s="9" t="s">
        <v>93</v>
      </c>
      <c r="C60" s="7" t="s">
        <v>94</v>
      </c>
      <c r="D60" s="10">
        <f>SUM(D61:D62)</f>
        <v>6871911.2799999993</v>
      </c>
    </row>
    <row r="61" spans="2:4" ht="80.650000000000006" customHeight="1">
      <c r="B61" s="9" t="s">
        <v>95</v>
      </c>
      <c r="C61" s="7" t="s">
        <v>96</v>
      </c>
      <c r="D61" s="10">
        <v>5780188.5999999996</v>
      </c>
    </row>
    <row r="62" spans="2:4" ht="78.75">
      <c r="B62" s="9" t="s">
        <v>97</v>
      </c>
      <c r="C62" s="7" t="s">
        <v>98</v>
      </c>
      <c r="D62" s="10">
        <v>1091722.68</v>
      </c>
    </row>
    <row r="63" spans="2:4" ht="15.75">
      <c r="B63" s="15" t="s">
        <v>99</v>
      </c>
      <c r="C63" s="7" t="s">
        <v>100</v>
      </c>
      <c r="D63" s="10">
        <f>SUM(D64+D97+D101)</f>
        <v>461703.16</v>
      </c>
    </row>
    <row r="64" spans="2:4" ht="63">
      <c r="B64" s="9" t="s">
        <v>101</v>
      </c>
      <c r="C64" s="7" t="s">
        <v>102</v>
      </c>
      <c r="D64" s="10">
        <f>SUM(D65+D68+D71+D73+D75+D77+D92)</f>
        <v>272686.49</v>
      </c>
    </row>
    <row r="65" spans="2:4" ht="94.5">
      <c r="B65" s="9" t="s">
        <v>103</v>
      </c>
      <c r="C65" s="7" t="s">
        <v>104</v>
      </c>
      <c r="D65" s="10">
        <f>SUM(D66+D67)</f>
        <v>6150</v>
      </c>
    </row>
    <row r="66" spans="2:4" ht="141.75">
      <c r="B66" s="9" t="s">
        <v>105</v>
      </c>
      <c r="C66" s="7" t="s">
        <v>106</v>
      </c>
      <c r="D66" s="10">
        <v>2000</v>
      </c>
    </row>
    <row r="67" spans="2:4" ht="109.9" customHeight="1">
      <c r="B67" s="27" t="s">
        <v>105</v>
      </c>
      <c r="C67" s="7" t="s">
        <v>226</v>
      </c>
      <c r="D67" s="10">
        <v>4150</v>
      </c>
    </row>
    <row r="68" spans="2:4" ht="141.75">
      <c r="B68" s="9" t="s">
        <v>107</v>
      </c>
      <c r="C68" s="7" t="s">
        <v>108</v>
      </c>
      <c r="D68" s="10">
        <f>SUM(D69:D70)</f>
        <v>43600</v>
      </c>
    </row>
    <row r="69" spans="2:4" ht="173.25">
      <c r="B69" s="9" t="s">
        <v>109</v>
      </c>
      <c r="C69" s="7" t="s">
        <v>110</v>
      </c>
      <c r="D69" s="10">
        <v>36000</v>
      </c>
    </row>
    <row r="70" spans="2:4" ht="145.5" customHeight="1">
      <c r="B70" s="9" t="s">
        <v>109</v>
      </c>
      <c r="C70" s="7" t="s">
        <v>111</v>
      </c>
      <c r="D70" s="10">
        <v>7600</v>
      </c>
    </row>
    <row r="71" spans="2:4" ht="94.5">
      <c r="B71" s="9" t="s">
        <v>112</v>
      </c>
      <c r="C71" s="7" t="s">
        <v>113</v>
      </c>
      <c r="D71" s="10">
        <f>SUM(D72)</f>
        <v>7500</v>
      </c>
    </row>
    <row r="72" spans="2:4" ht="141.75">
      <c r="B72" s="9" t="s">
        <v>114</v>
      </c>
      <c r="C72" s="7" t="s">
        <v>115</v>
      </c>
      <c r="D72" s="10">
        <v>7500</v>
      </c>
    </row>
    <row r="73" spans="2:4" ht="79.150000000000006" customHeight="1">
      <c r="B73" s="9" t="s">
        <v>116</v>
      </c>
      <c r="C73" s="7" t="s">
        <v>117</v>
      </c>
      <c r="D73" s="10">
        <f>SUM(D74)</f>
        <v>1013.63</v>
      </c>
    </row>
    <row r="74" spans="2:4" ht="113.45" customHeight="1">
      <c r="B74" s="9" t="s">
        <v>118</v>
      </c>
      <c r="C74" s="7" t="s">
        <v>119</v>
      </c>
      <c r="D74" s="10">
        <v>1013.63</v>
      </c>
    </row>
    <row r="75" spans="2:4" ht="113.45" customHeight="1">
      <c r="B75" s="9" t="s">
        <v>209</v>
      </c>
      <c r="C75" s="7" t="s">
        <v>208</v>
      </c>
      <c r="D75" s="10">
        <f>SUM(D76)</f>
        <v>0</v>
      </c>
    </row>
    <row r="76" spans="2:4" ht="113.45" customHeight="1">
      <c r="B76" s="27" t="s">
        <v>209</v>
      </c>
      <c r="C76" s="7" t="s">
        <v>210</v>
      </c>
      <c r="D76" s="10">
        <v>0</v>
      </c>
    </row>
    <row r="77" spans="2:4" ht="81.599999999999994" customHeight="1">
      <c r="B77" s="27" t="s">
        <v>211</v>
      </c>
      <c r="C77" s="7" t="s">
        <v>213</v>
      </c>
      <c r="D77" s="10">
        <f>SUM(D78+D79+D81+D83+D85+D87+D89)</f>
        <v>67747.86</v>
      </c>
    </row>
    <row r="78" spans="2:4" ht="97.9" customHeight="1">
      <c r="B78" s="27" t="s">
        <v>212</v>
      </c>
      <c r="C78" s="7" t="s">
        <v>214</v>
      </c>
      <c r="D78" s="10">
        <v>0</v>
      </c>
    </row>
    <row r="79" spans="2:4" ht="94.5">
      <c r="B79" s="9" t="s">
        <v>120</v>
      </c>
      <c r="C79" s="7" t="s">
        <v>121</v>
      </c>
      <c r="D79" s="10">
        <f>SUM(D80)</f>
        <v>0</v>
      </c>
    </row>
    <row r="80" spans="2:4" ht="141.75">
      <c r="B80" s="9" t="s">
        <v>122</v>
      </c>
      <c r="C80" s="7" t="s">
        <v>123</v>
      </c>
      <c r="D80" s="10">
        <v>0</v>
      </c>
    </row>
    <row r="81" spans="2:4" ht="126">
      <c r="B81" s="9" t="s">
        <v>124</v>
      </c>
      <c r="C81" s="7" t="s">
        <v>125</v>
      </c>
      <c r="D81" s="10">
        <f>SUM(D82)</f>
        <v>28986.2</v>
      </c>
    </row>
    <row r="82" spans="2:4" ht="173.25">
      <c r="B82" s="9" t="s">
        <v>126</v>
      </c>
      <c r="C82" s="7" t="s">
        <v>127</v>
      </c>
      <c r="D82" s="10">
        <v>28986.2</v>
      </c>
    </row>
    <row r="83" spans="2:4" ht="110.25">
      <c r="B83" s="9" t="s">
        <v>128</v>
      </c>
      <c r="C83" s="7" t="s">
        <v>129</v>
      </c>
      <c r="D83" s="10">
        <f>SUM(D84)</f>
        <v>861.66</v>
      </c>
    </row>
    <row r="84" spans="2:4" ht="204.75">
      <c r="B84" s="9" t="s">
        <v>130</v>
      </c>
      <c r="C84" s="7" t="s">
        <v>131</v>
      </c>
      <c r="D84" s="10">
        <v>861.66</v>
      </c>
    </row>
    <row r="85" spans="2:4" ht="110.25">
      <c r="B85" s="9" t="s">
        <v>132</v>
      </c>
      <c r="C85" s="7" t="s">
        <v>134</v>
      </c>
      <c r="D85" s="10">
        <f>SUM(D86)</f>
        <v>3000</v>
      </c>
    </row>
    <row r="86" spans="2:4" ht="112.9" customHeight="1">
      <c r="B86" s="16" t="s">
        <v>135</v>
      </c>
      <c r="C86" s="2" t="s">
        <v>136</v>
      </c>
      <c r="D86" s="10">
        <v>3000</v>
      </c>
    </row>
    <row r="87" spans="2:4" ht="124.15" customHeight="1">
      <c r="B87" s="16" t="s">
        <v>216</v>
      </c>
      <c r="C87" s="2" t="s">
        <v>217</v>
      </c>
      <c r="D87" s="10">
        <f>SUM(D88)</f>
        <v>0</v>
      </c>
    </row>
    <row r="88" spans="2:4" ht="151.15" customHeight="1">
      <c r="B88" s="16" t="s">
        <v>215</v>
      </c>
      <c r="C88" s="2" t="s">
        <v>218</v>
      </c>
      <c r="D88" s="10">
        <v>0</v>
      </c>
    </row>
    <row r="89" spans="2:4" ht="94.5">
      <c r="B89" s="9" t="s">
        <v>137</v>
      </c>
      <c r="C89" s="7" t="s">
        <v>133</v>
      </c>
      <c r="D89" s="10">
        <f>SUM(D90:D91)</f>
        <v>34900</v>
      </c>
    </row>
    <row r="90" spans="2:4" ht="141.75">
      <c r="B90" s="9" t="s">
        <v>138</v>
      </c>
      <c r="C90" s="2" t="s">
        <v>139</v>
      </c>
      <c r="D90" s="10">
        <v>17600</v>
      </c>
    </row>
    <row r="91" spans="2:4" ht="126">
      <c r="B91" s="9" t="s">
        <v>140</v>
      </c>
      <c r="C91" s="7" t="s">
        <v>141</v>
      </c>
      <c r="D91" s="10">
        <v>17300</v>
      </c>
    </row>
    <row r="92" spans="2:4" ht="110.25">
      <c r="B92" s="9" t="s">
        <v>142</v>
      </c>
      <c r="C92" s="7" t="s">
        <v>143</v>
      </c>
      <c r="D92" s="10">
        <f>SUM(D93:D96)</f>
        <v>146675</v>
      </c>
    </row>
    <row r="93" spans="2:4" ht="114" customHeight="1">
      <c r="B93" s="27" t="s">
        <v>144</v>
      </c>
      <c r="C93" s="7" t="s">
        <v>228</v>
      </c>
      <c r="D93" s="10">
        <v>3000</v>
      </c>
    </row>
    <row r="94" spans="2:4" ht="157.5">
      <c r="B94" s="9" t="s">
        <v>144</v>
      </c>
      <c r="C94" s="7" t="s">
        <v>145</v>
      </c>
      <c r="D94" s="10">
        <v>142675</v>
      </c>
    </row>
    <row r="95" spans="2:4" ht="157.5">
      <c r="B95" s="9" t="s">
        <v>144</v>
      </c>
      <c r="C95" s="2" t="s">
        <v>196</v>
      </c>
      <c r="D95" s="10">
        <v>500</v>
      </c>
    </row>
    <row r="96" spans="2:4" ht="157.5">
      <c r="B96" s="9" t="s">
        <v>144</v>
      </c>
      <c r="C96" s="2" t="s">
        <v>227</v>
      </c>
      <c r="D96" s="10">
        <v>500</v>
      </c>
    </row>
    <row r="97" spans="2:4" ht="31.5">
      <c r="B97" s="9" t="s">
        <v>146</v>
      </c>
      <c r="C97" s="7" t="s">
        <v>147</v>
      </c>
      <c r="D97" s="10">
        <f>SUM(D98)</f>
        <v>776.67</v>
      </c>
    </row>
    <row r="98" spans="2:4" ht="126">
      <c r="B98" s="9" t="s">
        <v>148</v>
      </c>
      <c r="C98" s="7" t="s">
        <v>149</v>
      </c>
      <c r="D98" s="10">
        <f>SUM(D99:D100)</f>
        <v>776.67</v>
      </c>
    </row>
    <row r="99" spans="2:4" ht="126">
      <c r="B99" s="9" t="s">
        <v>150</v>
      </c>
      <c r="C99" s="7" t="s">
        <v>207</v>
      </c>
      <c r="D99" s="10">
        <v>57.99</v>
      </c>
    </row>
    <row r="100" spans="2:4" ht="126">
      <c r="B100" s="16" t="s">
        <v>150</v>
      </c>
      <c r="C100" s="2" t="s">
        <v>220</v>
      </c>
      <c r="D100" s="10">
        <v>718.68</v>
      </c>
    </row>
    <row r="101" spans="2:4" ht="15.75">
      <c r="B101" s="15" t="s">
        <v>151</v>
      </c>
      <c r="C101" s="7" t="s">
        <v>152</v>
      </c>
      <c r="D101" s="10">
        <f>SUM(D102)</f>
        <v>188240</v>
      </c>
    </row>
    <row r="102" spans="2:4" ht="157.5">
      <c r="B102" s="9" t="s">
        <v>153</v>
      </c>
      <c r="C102" s="7" t="s">
        <v>154</v>
      </c>
      <c r="D102" s="10">
        <f>SUM(D103:D105)</f>
        <v>188240</v>
      </c>
    </row>
    <row r="103" spans="2:4" ht="157.5">
      <c r="B103" s="17" t="s">
        <v>153</v>
      </c>
      <c r="C103" s="2" t="s">
        <v>155</v>
      </c>
      <c r="D103" s="10">
        <v>0</v>
      </c>
    </row>
    <row r="104" spans="2:4" ht="157.5">
      <c r="B104" s="17" t="s">
        <v>153</v>
      </c>
      <c r="C104" s="2" t="s">
        <v>156</v>
      </c>
      <c r="D104" s="10">
        <v>0</v>
      </c>
    </row>
    <row r="105" spans="2:4" ht="134.44999999999999" customHeight="1">
      <c r="B105" s="17" t="s">
        <v>153</v>
      </c>
      <c r="C105" s="2" t="s">
        <v>219</v>
      </c>
      <c r="D105" s="10">
        <v>188240</v>
      </c>
    </row>
    <row r="106" spans="2:4" ht="47.25">
      <c r="B106" s="20" t="s">
        <v>198</v>
      </c>
      <c r="C106" s="21" t="s">
        <v>197</v>
      </c>
      <c r="D106" s="10">
        <f>SUM(D107)</f>
        <v>0</v>
      </c>
    </row>
    <row r="107" spans="2:4" ht="78.75">
      <c r="B107" s="22" t="s">
        <v>199</v>
      </c>
      <c r="C107" s="21" t="s">
        <v>200</v>
      </c>
      <c r="D107" s="10"/>
    </row>
    <row r="108" spans="2:4" ht="63">
      <c r="B108" s="18" t="s">
        <v>157</v>
      </c>
      <c r="C108" s="7" t="s">
        <v>158</v>
      </c>
      <c r="D108" s="10">
        <f>SUM(D109)</f>
        <v>551512536.64999998</v>
      </c>
    </row>
    <row r="109" spans="2:4" ht="78.75">
      <c r="B109" s="9" t="s">
        <v>159</v>
      </c>
      <c r="C109" s="2" t="s">
        <v>160</v>
      </c>
      <c r="D109" s="10">
        <f>SUM(D110+D113+D124+D131)</f>
        <v>551512536.64999998</v>
      </c>
    </row>
    <row r="110" spans="2:4" ht="31.5">
      <c r="B110" s="18" t="s">
        <v>161</v>
      </c>
      <c r="C110" s="7" t="s">
        <v>162</v>
      </c>
      <c r="D110" s="10">
        <f>SUM(D111)</f>
        <v>154479200</v>
      </c>
    </row>
    <row r="111" spans="2:4" ht="48.6" customHeight="1">
      <c r="B111" s="18" t="s">
        <v>163</v>
      </c>
      <c r="C111" s="7" t="s">
        <v>164</v>
      </c>
      <c r="D111" s="10">
        <f>SUM(D112)</f>
        <v>154479200</v>
      </c>
    </row>
    <row r="112" spans="2:4" ht="63">
      <c r="B112" s="9" t="s">
        <v>163</v>
      </c>
      <c r="C112" s="7" t="s">
        <v>165</v>
      </c>
      <c r="D112" s="10">
        <v>154479200</v>
      </c>
    </row>
    <row r="113" spans="2:4" ht="47.25">
      <c r="B113" s="18" t="s">
        <v>166</v>
      </c>
      <c r="C113" s="7" t="s">
        <v>167</v>
      </c>
      <c r="D113" s="10">
        <f>SUM(D114:D122)</f>
        <v>124024844.83999999</v>
      </c>
    </row>
    <row r="114" spans="2:4" ht="126">
      <c r="B114" s="18" t="s">
        <v>233</v>
      </c>
      <c r="C114" s="7" t="s">
        <v>232</v>
      </c>
      <c r="D114" s="10">
        <v>1639800</v>
      </c>
    </row>
    <row r="115" spans="2:4" ht="111.6" customHeight="1">
      <c r="B115" s="9" t="s">
        <v>221</v>
      </c>
      <c r="C115" s="7" t="s">
        <v>224</v>
      </c>
      <c r="D115" s="10">
        <v>1162039.1399999999</v>
      </c>
    </row>
    <row r="116" spans="2:4" ht="83.45" customHeight="1">
      <c r="B116" s="9" t="s">
        <v>234</v>
      </c>
      <c r="C116" s="7" t="s">
        <v>235</v>
      </c>
      <c r="D116" s="10">
        <v>2394641</v>
      </c>
    </row>
    <row r="117" spans="2:4" ht="110.25">
      <c r="B117" s="18" t="s">
        <v>168</v>
      </c>
      <c r="C117" s="7" t="s">
        <v>169</v>
      </c>
      <c r="D117" s="10">
        <v>8623700</v>
      </c>
    </row>
    <row r="118" spans="2:4" ht="36.6" customHeight="1">
      <c r="B118" s="18" t="s">
        <v>237</v>
      </c>
      <c r="C118" s="7" t="s">
        <v>236</v>
      </c>
      <c r="D118" s="10">
        <v>15000000</v>
      </c>
    </row>
    <row r="119" spans="2:4" ht="31.5">
      <c r="B119" s="9" t="s">
        <v>170</v>
      </c>
      <c r="C119" s="7" t="s">
        <v>239</v>
      </c>
      <c r="D119" s="10">
        <v>63076.65</v>
      </c>
    </row>
    <row r="120" spans="2:4" ht="63">
      <c r="B120" s="9" t="s">
        <v>238</v>
      </c>
      <c r="C120" s="7" t="s">
        <v>240</v>
      </c>
      <c r="D120" s="10">
        <v>187500</v>
      </c>
    </row>
    <row r="121" spans="2:4" ht="110.25">
      <c r="B121" s="9" t="s">
        <v>222</v>
      </c>
      <c r="C121" s="7" t="s">
        <v>225</v>
      </c>
      <c r="D121" s="10">
        <v>46938840</v>
      </c>
    </row>
    <row r="122" spans="2:4" ht="31.5">
      <c r="B122" s="9" t="s">
        <v>171</v>
      </c>
      <c r="C122" s="7" t="s">
        <v>172</v>
      </c>
      <c r="D122" s="10">
        <f>SUM(D123)</f>
        <v>48015248.049999997</v>
      </c>
    </row>
    <row r="123" spans="2:4" ht="31.5">
      <c r="B123" s="9" t="s">
        <v>171</v>
      </c>
      <c r="C123" s="7" t="s">
        <v>173</v>
      </c>
      <c r="D123" s="10">
        <v>48015248.049999997</v>
      </c>
    </row>
    <row r="124" spans="2:4" ht="63">
      <c r="B124" s="9" t="s">
        <v>174</v>
      </c>
      <c r="C124" s="7" t="s">
        <v>175</v>
      </c>
      <c r="D124" s="10">
        <f>SUM(D125+D127+D129)</f>
        <v>255981732.03</v>
      </c>
    </row>
    <row r="125" spans="2:4" ht="47.25">
      <c r="B125" s="9" t="s">
        <v>176</v>
      </c>
      <c r="C125" s="7" t="s">
        <v>177</v>
      </c>
      <c r="D125" s="24">
        <f>SUM(D126)</f>
        <v>238195732.03</v>
      </c>
    </row>
    <row r="126" spans="2:4" ht="63">
      <c r="B126" s="9" t="s">
        <v>178</v>
      </c>
      <c r="C126" s="7" t="s">
        <v>179</v>
      </c>
      <c r="D126" s="10">
        <v>238195732.03</v>
      </c>
    </row>
    <row r="127" spans="2:4" ht="94.5">
      <c r="B127" s="9" t="s">
        <v>180</v>
      </c>
      <c r="C127" s="7" t="s">
        <v>181</v>
      </c>
      <c r="D127" s="10">
        <f>SUM(D128)</f>
        <v>700</v>
      </c>
    </row>
    <row r="128" spans="2:4" ht="94.5">
      <c r="B128" s="9" t="s">
        <v>180</v>
      </c>
      <c r="C128" s="7" t="s">
        <v>182</v>
      </c>
      <c r="D128" s="10">
        <v>700</v>
      </c>
    </row>
    <row r="129" spans="2:4" ht="110.25">
      <c r="B129" s="18" t="s">
        <v>185</v>
      </c>
      <c r="C129" s="7" t="s">
        <v>183</v>
      </c>
      <c r="D129" s="10">
        <f>SUM(D130)</f>
        <v>17785300</v>
      </c>
    </row>
    <row r="130" spans="2:4" ht="110.25">
      <c r="B130" s="18" t="s">
        <v>185</v>
      </c>
      <c r="C130" s="7" t="s">
        <v>184</v>
      </c>
      <c r="D130" s="10">
        <v>17785300</v>
      </c>
    </row>
    <row r="131" spans="2:4" ht="15.75">
      <c r="B131" s="15" t="s">
        <v>186</v>
      </c>
      <c r="C131" s="7" t="s">
        <v>187</v>
      </c>
      <c r="D131" s="10">
        <f>SUM(D132+D134+D135+D136)</f>
        <v>17026759.780000001</v>
      </c>
    </row>
    <row r="132" spans="2:4" ht="126">
      <c r="B132" s="9" t="s">
        <v>188</v>
      </c>
      <c r="C132" s="7" t="s">
        <v>189</v>
      </c>
      <c r="D132" s="10">
        <f>SUM(D133)</f>
        <v>630000</v>
      </c>
    </row>
    <row r="133" spans="2:4" ht="126">
      <c r="B133" s="9" t="s">
        <v>188</v>
      </c>
      <c r="C133" s="7" t="s">
        <v>190</v>
      </c>
      <c r="D133" s="10">
        <v>630000</v>
      </c>
    </row>
    <row r="134" spans="2:4" ht="157.5">
      <c r="B134" s="28" t="s">
        <v>241</v>
      </c>
      <c r="C134" s="7" t="s">
        <v>242</v>
      </c>
      <c r="D134" s="10">
        <v>338400</v>
      </c>
    </row>
    <row r="135" spans="2:4" ht="141.75">
      <c r="B135" s="23" t="s">
        <v>201</v>
      </c>
      <c r="C135" s="7" t="s">
        <v>202</v>
      </c>
      <c r="D135" s="10">
        <v>1600776.49</v>
      </c>
    </row>
    <row r="136" spans="2:4" ht="48" customHeight="1">
      <c r="B136" s="9" t="s">
        <v>191</v>
      </c>
      <c r="C136" s="7" t="s">
        <v>192</v>
      </c>
      <c r="D136" s="10">
        <f>SUM(D137)</f>
        <v>14457583.289999999</v>
      </c>
    </row>
    <row r="137" spans="2:4" ht="46.5" customHeight="1">
      <c r="B137" s="9" t="s">
        <v>191</v>
      </c>
      <c r="C137" s="7" t="s">
        <v>193</v>
      </c>
      <c r="D137" s="10">
        <v>14457583.289999999</v>
      </c>
    </row>
    <row r="139" spans="2:4" ht="15.75">
      <c r="B139" s="19"/>
      <c r="C139" s="31"/>
      <c r="D139" s="31"/>
    </row>
  </sheetData>
  <mergeCells count="3">
    <mergeCell ref="B3:D3"/>
    <mergeCell ref="C2:D2"/>
    <mergeCell ref="C139:D13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Sobran</cp:lastModifiedBy>
  <cp:lastPrinted>2025-05-21T05:54:23Z</cp:lastPrinted>
  <dcterms:created xsi:type="dcterms:W3CDTF">2022-03-29T06:56:58Z</dcterms:created>
  <dcterms:modified xsi:type="dcterms:W3CDTF">2025-05-21T05:54:54Z</dcterms:modified>
</cp:coreProperties>
</file>